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9" sheetId="1" r:id="rId1"/>
  </sheets>
  <externalReferences>
    <externalReference r:id="rId2"/>
  </externalReferences>
  <definedNames>
    <definedName name="Z_6E36EA37_049E_4FAE_B719_2847CD16F858_.wvu.Cols" localSheetId="0" hidden="1">'Баррикадная 19'!#REF!,'Баррикадная 19'!#REF!</definedName>
    <definedName name="Z_6E36EA37_049E_4FAE_B719_2847CD16F858_.wvu.Rows" localSheetId="0" hidden="1">'Баррикадная 19'!$42:$45</definedName>
    <definedName name="Z_73C0D023_21BD_4441_8EFA_957546C15799_.wvu.Cols" localSheetId="0" hidden="1">'Баррикадная 19'!#REF!,'Баррикадная 19'!#REF!</definedName>
    <definedName name="Z_73C0D023_21BD_4441_8EFA_957546C15799_.wvu.Rows" localSheetId="0" hidden="1">'Баррикадная 19'!$42:$45</definedName>
    <definedName name="_xlnm.Print_Area" localSheetId="0">'Баррикадная 19'!$A$1:$H$60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<sst xmlns="http://schemas.openxmlformats.org/spreadsheetml/2006/main" count="62" uniqueCount="53">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</sst>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W30">
            <v>44563.534047852525</v>
          </cell>
          <cell r="X30">
            <v>8200.2692380220178</v>
          </cell>
          <cell r="Y30">
            <v>28099.605100000001</v>
          </cell>
          <cell r="AA30">
            <v>49749</v>
          </cell>
          <cell r="AB30">
            <v>20394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8579.9</v>
          </cell>
          <cell r="AN30">
            <v>56334.82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Y30">
            <v>147666.78801739376</v>
          </cell>
          <cell r="BB30">
            <v>0</v>
          </cell>
          <cell r="BC30">
            <v>0</v>
          </cell>
          <cell r="CN30">
            <v>32430.60211894544</v>
          </cell>
          <cell r="CO30">
            <v>6646.8587893323675</v>
          </cell>
          <cell r="CP30">
            <v>920.64490000000001</v>
          </cell>
          <cell r="DB30">
            <v>0</v>
          </cell>
          <cell r="DG30">
            <v>27699.533614581647</v>
          </cell>
          <cell r="DU30">
            <v>58649.107617176072</v>
          </cell>
          <cell r="DV30">
            <v>12276.001523257268</v>
          </cell>
          <cell r="DW30">
            <v>11862.839600000001</v>
          </cell>
          <cell r="EK30">
            <v>0</v>
          </cell>
          <cell r="EQ30">
            <v>46634.629471291133</v>
          </cell>
          <cell r="FB30">
            <v>167702.12547094587</v>
          </cell>
          <cell r="FC30">
            <v>34316.4478156037</v>
          </cell>
          <cell r="FD30">
            <v>422.55539999999996</v>
          </cell>
          <cell r="FL30">
            <v>0</v>
          </cell>
          <cell r="FS30">
            <v>90618.483673341601</v>
          </cell>
          <cell r="FX30">
            <v>109842.11778263983</v>
          </cell>
          <cell r="FY30">
            <v>22393.439729277474</v>
          </cell>
          <cell r="FZ30">
            <v>0</v>
          </cell>
          <cell r="GG30">
            <v>1217.0232000000003</v>
          </cell>
          <cell r="GL30">
            <v>71825.565781516751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.88671875" style="1" customWidth="1"/>
    <col min="9" max="11" width="9.109375" style="1"/>
    <col min="12" max="12" width="11.5546875" style="1" customWidth="1"/>
    <col min="13" max="16384" width="9.109375" style="1"/>
  </cols>
  <sheetData>
    <row r="1" spans="1:7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3818609.26</v>
      </c>
      <c r="F9" s="17">
        <f t="shared" ref="F9:G9" si="0">SUM(F10:F14)</f>
        <v>3633175.59</v>
      </c>
      <c r="G9" s="17">
        <f t="shared" si="0"/>
        <v>1541173.91</v>
      </c>
    </row>
    <row r="10" spans="1:7" ht="13.2" customHeight="1" x14ac:dyDescent="0.3">
      <c r="A10" s="37" t="s">
        <v>9</v>
      </c>
      <c r="B10" s="38"/>
      <c r="C10" s="38"/>
      <c r="D10" s="39"/>
      <c r="E10" s="18">
        <v>2227558.2599999998</v>
      </c>
      <c r="F10" s="18">
        <v>2139874.09</v>
      </c>
      <c r="G10" s="19">
        <v>837143.49</v>
      </c>
    </row>
    <row r="11" spans="1:7" ht="14.4" customHeight="1" x14ac:dyDescent="0.3">
      <c r="A11" s="37" t="s">
        <v>10</v>
      </c>
      <c r="B11" s="38"/>
      <c r="C11" s="38"/>
      <c r="D11" s="39"/>
      <c r="E11" s="18">
        <v>0</v>
      </c>
      <c r="F11" s="18">
        <v>8307.67</v>
      </c>
      <c r="G11" s="19">
        <v>98442.54</v>
      </c>
    </row>
    <row r="12" spans="1:7" ht="13.95" customHeight="1" x14ac:dyDescent="0.3">
      <c r="A12" s="37" t="s">
        <v>11</v>
      </c>
      <c r="B12" s="38"/>
      <c r="C12" s="38"/>
      <c r="D12" s="39"/>
      <c r="E12" s="18">
        <v>258491.65</v>
      </c>
      <c r="F12" s="18">
        <v>239285.97</v>
      </c>
      <c r="G12" s="19">
        <v>116101.75</v>
      </c>
    </row>
    <row r="13" spans="1:7" ht="13.5" customHeight="1" x14ac:dyDescent="0.3">
      <c r="A13" s="37" t="s">
        <v>12</v>
      </c>
      <c r="B13" s="38"/>
      <c r="C13" s="38"/>
      <c r="D13" s="39"/>
      <c r="E13" s="18">
        <v>482392.1</v>
      </c>
      <c r="F13" s="18">
        <v>444025.07</v>
      </c>
      <c r="G13" s="19">
        <v>171422.21</v>
      </c>
    </row>
    <row r="14" spans="1:7" ht="14.4" customHeight="1" x14ac:dyDescent="0.3">
      <c r="A14" s="58" t="s">
        <v>13</v>
      </c>
      <c r="B14" s="58"/>
      <c r="C14" s="58"/>
      <c r="D14" s="58"/>
      <c r="E14" s="18">
        <v>850167.25</v>
      </c>
      <c r="F14" s="18">
        <v>801682.79</v>
      </c>
      <c r="G14" s="19">
        <v>318063.92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1977349.3399999999</v>
      </c>
      <c r="F15" s="17">
        <f t="shared" ref="F15:G15" si="1">SUM(F16:F19)</f>
        <v>2151324.65</v>
      </c>
      <c r="G15" s="17">
        <f t="shared" si="1"/>
        <v>416530.70000000007</v>
      </c>
    </row>
    <row r="16" spans="1:7" ht="33.6" customHeight="1" x14ac:dyDescent="0.3">
      <c r="A16" s="69" t="s">
        <v>43</v>
      </c>
      <c r="B16" s="70"/>
      <c r="C16" s="70"/>
      <c r="D16" s="71"/>
      <c r="E16" s="18">
        <v>1912878.38</v>
      </c>
      <c r="F16" s="18">
        <v>2093950.39</v>
      </c>
      <c r="G16" s="19">
        <v>405012.59</v>
      </c>
    </row>
    <row r="17" spans="1:11" ht="15.6" x14ac:dyDescent="0.3">
      <c r="A17" s="58" t="s">
        <v>44</v>
      </c>
      <c r="B17" s="58"/>
      <c r="C17" s="58"/>
      <c r="D17" s="58"/>
      <c r="E17" s="18">
        <v>4660.82</v>
      </c>
      <c r="F17" s="18">
        <v>4404.07</v>
      </c>
      <c r="G17" s="19">
        <v>802.08</v>
      </c>
    </row>
    <row r="18" spans="1:11" ht="15.6" x14ac:dyDescent="0.3">
      <c r="A18" s="58" t="s">
        <v>45</v>
      </c>
      <c r="B18" s="58"/>
      <c r="C18" s="58"/>
      <c r="D18" s="58"/>
      <c r="E18" s="18"/>
      <c r="F18" s="18"/>
      <c r="G18" s="19"/>
    </row>
    <row r="19" spans="1:11" ht="15.6" x14ac:dyDescent="0.3">
      <c r="A19" s="58" t="s">
        <v>46</v>
      </c>
      <c r="B19" s="58"/>
      <c r="C19" s="58"/>
      <c r="D19" s="58"/>
      <c r="E19" s="18">
        <v>59810.14</v>
      </c>
      <c r="F19" s="18">
        <v>52970.19</v>
      </c>
      <c r="G19" s="19">
        <v>10716.03</v>
      </c>
    </row>
    <row r="20" spans="1:11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1" ht="15.6" x14ac:dyDescent="0.3">
      <c r="A21" s="58" t="s">
        <v>15</v>
      </c>
      <c r="B21" s="58"/>
      <c r="C21" s="58"/>
      <c r="D21" s="58"/>
      <c r="E21" s="18">
        <v>11115.72</v>
      </c>
      <c r="F21" s="18">
        <v>10592.4</v>
      </c>
      <c r="G21" s="19">
        <v>3902.22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59" t="s">
        <v>52</v>
      </c>
      <c r="B24" s="59"/>
      <c r="C24" s="59"/>
      <c r="D24" s="59"/>
      <c r="E24" s="59"/>
      <c r="F24" s="18">
        <v>1689996.5630189748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355008.01640326832</v>
      </c>
    </row>
    <row r="26" spans="1:11" ht="28.5" customHeight="1" x14ac:dyDescent="0.25">
      <c r="A26" s="63"/>
      <c r="B26" s="64"/>
      <c r="C26" s="64"/>
      <c r="D26" s="64"/>
      <c r="E26" s="65"/>
      <c r="F26" s="56"/>
    </row>
    <row r="27" spans="1:11" ht="15.6" hidden="1" x14ac:dyDescent="0.3">
      <c r="A27" s="52" t="s">
        <v>16</v>
      </c>
      <c r="B27" s="53"/>
      <c r="C27" s="53"/>
      <c r="D27" s="53"/>
      <c r="E27" s="54"/>
      <c r="F27" s="26">
        <f>'[1]УК ВР декабрь нар'!W30</f>
        <v>44563.534047852525</v>
      </c>
      <c r="K27" s="35"/>
    </row>
    <row r="28" spans="1:11" ht="15.6" hidden="1" x14ac:dyDescent="0.3">
      <c r="A28" s="52" t="s">
        <v>31</v>
      </c>
      <c r="B28" s="53"/>
      <c r="C28" s="53"/>
      <c r="D28" s="53"/>
      <c r="E28" s="54"/>
      <c r="F28" s="26">
        <f>'[1]УК ВР декабрь нар'!X30</f>
        <v>8200.2692380220178</v>
      </c>
    </row>
    <row r="29" spans="1:11" ht="15.6" hidden="1" x14ac:dyDescent="0.3">
      <c r="A29" s="52" t="s">
        <v>18</v>
      </c>
      <c r="B29" s="53"/>
      <c r="C29" s="53"/>
      <c r="D29" s="53"/>
      <c r="E29" s="54"/>
      <c r="F29" s="26">
        <f>'[1]УК ВР декабрь нар'!Y30</f>
        <v>28099.605100000001</v>
      </c>
    </row>
    <row r="30" spans="1:11" ht="15.6" hidden="1" x14ac:dyDescent="0.3">
      <c r="A30" s="52" t="s">
        <v>19</v>
      </c>
      <c r="B30" s="53"/>
      <c r="C30" s="53"/>
      <c r="D30" s="53"/>
      <c r="E30" s="54"/>
      <c r="F30" s="26">
        <f>'[1]УК ВР декабрь нар'!AA30+'[1]УК ВР декабрь нар'!AB30+'[1]УК ВР декабрь нар'!AC30+'[1]УК ВР декабрь нар'!AD30+'[1]УК ВР декабрь нар'!AE30+'[1]УК ВР декабрь нар'!AF30+'[1]УК ВР декабрь нар'!AG30+'[1]УК ВР декабрь нар'!AH30+'[1]УК ВР декабрь нар'!AJ30+'[1]УК ВР декабрь нар'!AL30+'[1]УК ВР декабрь нар'!AN30+'[1]УК ВР декабрь нар'!AO30+'[1]УК ВР декабрь нар'!AP30+'[1]УК ВР декабрь нар'!AQ30+'[1]УК ВР декабрь нар'!AR30+'[1]УК ВР декабрь нар'!AT30</f>
        <v>126477.82</v>
      </c>
    </row>
    <row r="31" spans="1:11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нар'!AY30</f>
        <v>147666.78801739376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55">
        <f>SUM(F34:F38)+44356.08</f>
        <v>250056.19763458392</v>
      </c>
    </row>
    <row r="33" spans="1:11" ht="33" customHeight="1" x14ac:dyDescent="0.25">
      <c r="A33" s="63"/>
      <c r="B33" s="64"/>
      <c r="C33" s="64"/>
      <c r="D33" s="64"/>
      <c r="E33" s="65"/>
      <c r="F33" s="56"/>
    </row>
    <row r="34" spans="1:11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нар'!CN30+'[1]УК ВР декабрь нар'!DU30</f>
        <v>91079.709736121513</v>
      </c>
      <c r="K34" s="35"/>
    </row>
    <row r="35" spans="1:11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нар'!CO30+'[1]УК ВР декабрь нар'!DV30</f>
        <v>18922.860312589633</v>
      </c>
    </row>
    <row r="36" spans="1:11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нар'!CP30+'[1]УК ВР декабрь нар'!DW30</f>
        <v>12783.4845</v>
      </c>
    </row>
    <row r="37" spans="1:11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нар'!AI30+'[1]УК ВР декабрь нар'!AJ30+'[1]УК ВР декабрь нар'!AS30+'[1]УК ВР декабрь нар'!BC30+'[1]УК ВР декабрь нар'!DB30+'[1]УК ВР декабрь нар'!EK30+'[1]УК ВР декабрь нар'!AM30</f>
        <v>8579.9</v>
      </c>
    </row>
    <row r="38" spans="1:11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нар'!DG30+'[1]УК ВР декабрь нар'!EQ30</f>
        <v>74334.163085872773</v>
      </c>
    </row>
    <row r="39" spans="1:11" ht="32.4" customHeight="1" x14ac:dyDescent="0.3">
      <c r="A39" s="78" t="s">
        <v>35</v>
      </c>
      <c r="B39" s="79"/>
      <c r="C39" s="79"/>
      <c r="D39" s="79"/>
      <c r="E39" s="80"/>
      <c r="F39" s="27">
        <f>SUM(F40:F48)+172481.45</f>
        <v>670819.20885332522</v>
      </c>
    </row>
    <row r="40" spans="1:11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нар'!FB30+'[1]УК ВР декабрь нар'!FX30</f>
        <v>277544.24325358571</v>
      </c>
      <c r="K40" s="35"/>
    </row>
    <row r="41" spans="1:11" ht="15.6" hidden="1" x14ac:dyDescent="0.3">
      <c r="A41" s="52" t="s">
        <v>31</v>
      </c>
      <c r="B41" s="53"/>
      <c r="C41" s="53"/>
      <c r="D41" s="53"/>
      <c r="E41" s="53"/>
      <c r="F41" s="26">
        <f>'[1]УК ВР декабрь нар'!FC30+'[1]УК ВР декабрь нар'!FY30</f>
        <v>56709.887544881174</v>
      </c>
    </row>
    <row r="42" spans="1:11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1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1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1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1" ht="15.6" hidden="1" x14ac:dyDescent="0.3">
      <c r="A46" s="72" t="s">
        <v>18</v>
      </c>
      <c r="B46" s="72"/>
      <c r="C46" s="72"/>
      <c r="D46" s="72"/>
      <c r="E46" s="52"/>
      <c r="F46" s="26">
        <f>'[1]УК ВР декабрь нар'!FD30+'[1]УК ВР декабрь нар'!FZ30</f>
        <v>422.55539999999996</v>
      </c>
    </row>
    <row r="47" spans="1:11" ht="15.6" hidden="1" x14ac:dyDescent="0.3">
      <c r="A47" s="52" t="s">
        <v>19</v>
      </c>
      <c r="B47" s="53"/>
      <c r="C47" s="53"/>
      <c r="D47" s="53"/>
      <c r="E47" s="53"/>
      <c r="F47" s="26">
        <f>'[1]УК ВР декабрь нар'!GG30+'[1]УК ВР декабрь нар'!FL30+'[1]УК ВР декабрь нар'!BB30+'[1]УК ВР декабрь нар'!AK30</f>
        <v>1217.0232000000003</v>
      </c>
    </row>
    <row r="48" spans="1:11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нар'!FS30+'[1]УК ВР декабрь нар'!GL30</f>
        <v>162444.04945485835</v>
      </c>
    </row>
    <row r="49" spans="1:12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1275883.4228911775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269662.5</v>
      </c>
    </row>
    <row r="52" spans="1:12" ht="15.6" x14ac:dyDescent="0.3">
      <c r="A52" s="52" t="s">
        <v>23</v>
      </c>
      <c r="B52" s="53"/>
      <c r="C52" s="53"/>
      <c r="D52" s="53"/>
      <c r="E52" s="53"/>
      <c r="F52" s="26">
        <v>112436.96</v>
      </c>
    </row>
    <row r="53" spans="1:12" ht="15.6" x14ac:dyDescent="0.3">
      <c r="A53" s="52" t="s">
        <v>24</v>
      </c>
      <c r="B53" s="53"/>
      <c r="C53" s="53"/>
      <c r="D53" s="53"/>
      <c r="E53" s="53"/>
      <c r="F53" s="26">
        <v>157225.54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1545545.9228911775</v>
      </c>
      <c r="J55" s="20"/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1912878.38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2093950.39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2057329.0201277973</v>
      </c>
      <c r="H58" s="29"/>
      <c r="J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19</vt:lpstr>
      <vt:lpstr>'Баррикадная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2018-03-28T13:54:50Z</cp:lastPrinted>
  <dcterms:created xsi:type="dcterms:W3CDTF">2013-05-24T09:13:10Z</dcterms:created>
  <dcterms:modified xsi:type="dcterms:W3CDTF">2019-02-28T07:16:09Z</dcterms:modified>
</cp:coreProperties>
</file>